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84 Templates\Set of 84\"/>
    </mc:Choice>
  </mc:AlternateContent>
  <xr:revisionPtr revIDLastSave="0" documentId="13_ncr:1_{25607371-E3AA-4DFF-870A-4217191CB16C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definedNames>
    <definedName name="_xlnm.Print_Area" localSheetId="1">'Data Entry'!$A$1:$P$28</definedName>
    <definedName name="_xlnm.Print_Area" localSheetId="2">Instructions!$A$1:$C$20</definedName>
    <definedName name="_xlnm.Print_Area" localSheetId="0">'Main Template'!$A$1:$R$51</definedName>
  </definedNames>
  <calcPr calcId="191029" iterateDelta="1E-4"/>
</workbook>
</file>

<file path=xl/calcChain.xml><?xml version="1.0" encoding="utf-8"?>
<calcChain xmlns="http://schemas.openxmlformats.org/spreadsheetml/2006/main">
  <c r="C14" i="2" l="1"/>
  <c r="M28" i="1"/>
  <c r="L28" i="1"/>
  <c r="K28" i="1"/>
  <c r="J28" i="1"/>
  <c r="I28" i="1"/>
  <c r="H28" i="1"/>
  <c r="G28" i="1"/>
  <c r="F28" i="1"/>
  <c r="E28" i="1"/>
  <c r="D28" i="1"/>
  <c r="C28" i="1"/>
  <c r="B28" i="1"/>
  <c r="M27" i="1"/>
  <c r="L27" i="1"/>
  <c r="K27" i="1"/>
  <c r="J27" i="1"/>
  <c r="I27" i="1"/>
  <c r="H27" i="1"/>
  <c r="G27" i="1"/>
  <c r="F27" i="1"/>
  <c r="E27" i="1"/>
  <c r="D27" i="1"/>
  <c r="C27" i="1"/>
  <c r="B27" i="1"/>
  <c r="M26" i="1"/>
  <c r="L26" i="1"/>
  <c r="K26" i="1"/>
  <c r="J26" i="1"/>
  <c r="I26" i="1"/>
  <c r="H26" i="1"/>
  <c r="G26" i="1"/>
  <c r="F26" i="1"/>
  <c r="E26" i="1"/>
  <c r="D26" i="1"/>
  <c r="C26" i="1"/>
  <c r="B26" i="1"/>
  <c r="M25" i="1"/>
  <c r="L25" i="1"/>
  <c r="K25" i="1"/>
  <c r="J25" i="1"/>
  <c r="I25" i="1"/>
  <c r="H25" i="1"/>
  <c r="G25" i="1"/>
  <c r="F25" i="1"/>
  <c r="E25" i="1"/>
  <c r="D25" i="1"/>
  <c r="C25" i="1"/>
  <c r="B25" i="1"/>
  <c r="M24" i="1"/>
  <c r="L24" i="1"/>
  <c r="K24" i="1"/>
  <c r="J24" i="1"/>
  <c r="I24" i="1"/>
  <c r="H24" i="1"/>
  <c r="G24" i="1"/>
  <c r="F24" i="1"/>
  <c r="E24" i="1"/>
  <c r="D24" i="1"/>
  <c r="C24" i="1"/>
  <c r="B24" i="1"/>
  <c r="M23" i="1"/>
  <c r="L23" i="1"/>
  <c r="K23" i="1"/>
  <c r="J23" i="1"/>
  <c r="I23" i="1"/>
  <c r="H23" i="1"/>
  <c r="G23" i="1"/>
  <c r="F23" i="1"/>
  <c r="E23" i="1"/>
  <c r="D23" i="1"/>
  <c r="C23" i="1"/>
  <c r="B23" i="1"/>
  <c r="M22" i="1"/>
  <c r="L22" i="1"/>
  <c r="K22" i="1"/>
  <c r="J22" i="1"/>
  <c r="I22" i="1"/>
  <c r="H22" i="1"/>
  <c r="G22" i="1"/>
  <c r="F22" i="1"/>
  <c r="E22" i="1"/>
  <c r="D22" i="1"/>
  <c r="C22" i="1"/>
  <c r="B22" i="1"/>
  <c r="M21" i="1"/>
  <c r="L21" i="1"/>
  <c r="K21" i="1"/>
  <c r="J21" i="1"/>
  <c r="I21" i="1"/>
  <c r="H21" i="1"/>
  <c r="G21" i="1"/>
  <c r="F21" i="1"/>
  <c r="E21" i="1"/>
  <c r="D21" i="1"/>
  <c r="C21" i="1"/>
  <c r="B21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M5" i="1"/>
  <c r="E5" i="1"/>
  <c r="A5" i="1"/>
  <c r="I18" i="1" l="1"/>
  <c r="N21" i="1"/>
  <c r="N22" i="1"/>
  <c r="A28" i="1" s="1"/>
  <c r="N23" i="1"/>
  <c r="A26" i="1" s="1"/>
  <c r="N24" i="1"/>
  <c r="N25" i="1"/>
  <c r="N26" i="1"/>
  <c r="O26" i="1" s="1"/>
  <c r="P26" i="1" s="1"/>
  <c r="N27" i="1"/>
  <c r="A27" i="1" s="1"/>
  <c r="N28" i="1"/>
  <c r="O21" i="1"/>
  <c r="P21" i="1" s="1"/>
  <c r="O23" i="1"/>
  <c r="P23" i="1" s="1"/>
  <c r="O24" i="1"/>
  <c r="P24" i="1" s="1"/>
  <c r="O25" i="1"/>
  <c r="P25" i="1" s="1"/>
  <c r="O28" i="1"/>
  <c r="P28" i="1" s="1"/>
  <c r="A21" i="1" l="1"/>
  <c r="O22" i="1"/>
  <c r="P22" i="1" s="1"/>
  <c r="A22" i="1"/>
  <c r="A23" i="1"/>
  <c r="O27" i="1"/>
  <c r="P27" i="1" s="1"/>
  <c r="A25" i="1"/>
  <c r="I5" i="1"/>
  <c r="A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G17" authorId="0" shapeId="0" xr:uid="{00000000-0006-0000-0100-000001000000}">
      <text>
        <r>
          <rPr>
            <sz val="11"/>
            <color theme="1"/>
            <rFont val="Calibri"/>
            <family val="2"/>
            <charset val="1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H17" authorId="0" shapeId="0" xr:uid="{00000000-0006-0000-0100-000002000000}">
      <text>
        <r>
          <rPr>
            <sz val="11"/>
            <color theme="1"/>
            <rFont val="Calibri"/>
            <family val="2"/>
            <charset val="1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I17" authorId="0" shapeId="0" xr:uid="{00000000-0006-0000-0100-000003000000}">
      <text>
        <r>
          <rPr>
            <sz val="11"/>
            <color theme="1"/>
            <rFont val="Calibri"/>
            <family val="2"/>
            <charset val="1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J17" authorId="0" shapeId="0" xr:uid="{00000000-0006-0000-0100-000004000000}">
      <text>
        <r>
          <rPr>
            <sz val="11"/>
            <color theme="1"/>
            <rFont val="Calibri"/>
            <family val="2"/>
            <charset val="1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K17" authorId="0" shapeId="0" xr:uid="{00000000-0006-0000-0100-000005000000}">
      <text>
        <r>
          <rPr>
            <sz val="11"/>
            <color theme="1"/>
            <rFont val="Calibri"/>
            <family val="2"/>
            <charset val="1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L17" authorId="0" shapeId="0" xr:uid="{00000000-0006-0000-0100-000006000000}">
      <text>
        <r>
          <rPr>
            <sz val="11"/>
            <color theme="1"/>
            <rFont val="Calibri"/>
            <family val="2"/>
            <charset val="1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M17" authorId="0" shapeId="0" xr:uid="{00000000-0006-0000-0100-000007000000}">
      <text>
        <r>
          <rPr>
            <sz val="11"/>
            <color theme="1"/>
            <rFont val="Calibri"/>
            <family val="2"/>
            <charset val="1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N17" authorId="0" shapeId="0" xr:uid="{00000000-0006-0000-0100-000008000000}">
      <text>
        <r>
          <rPr>
            <sz val="11"/>
            <color theme="1"/>
            <rFont val="Calibri"/>
            <family val="2"/>
            <charset val="1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O17" authorId="0" shapeId="0" xr:uid="{00000000-0006-0000-0100-000009000000}">
      <text>
        <r>
          <rPr>
            <sz val="11"/>
            <color theme="1"/>
            <rFont val="Calibri"/>
            <family val="2"/>
            <charset val="1"/>
          </rPr>
          <t>Scoring scale: 1 = low / unfavorable, 3 = moderate, 5 = high / favorable. For Resource Demand, Complexity, and Risk Level, high scores indicate more burden; the main template inverses them.</t>
        </r>
      </text>
    </comment>
    <comment ref="P17" authorId="0" shapeId="0" xr:uid="{00000000-0006-0000-0100-00000A000000}">
      <text>
        <r>
          <rPr>
            <sz val="11"/>
            <color theme="1"/>
            <rFont val="Calibri"/>
            <family val="2"/>
            <charset val="1"/>
          </rPr>
          <t>Scoring scale: 1 = low / unfavorable, 3 = moderate, 5 = high / favorable. For Resource Demand, Complexity, and Risk Level, high scores indicate more burden; the main template inverses them.</t>
        </r>
      </text>
    </comment>
  </commentList>
</comments>
</file>

<file path=xl/sharedStrings.xml><?xml version="1.0" encoding="utf-8"?>
<sst xmlns="http://schemas.openxmlformats.org/spreadsheetml/2006/main" count="175" uniqueCount="144">
  <si>
    <t>Projects Prioritization Matrix</t>
  </si>
  <si>
    <t>Executive portfolio view for Aurora Meridian Holdings – hypothetical PMO example</t>
  </si>
  <si>
    <t>Total Projects</t>
  </si>
  <si>
    <t>Approved / Priority</t>
  </si>
  <si>
    <t>Avg Weighted Score</t>
  </si>
  <si>
    <t>High Risk Burdens</t>
  </si>
  <si>
    <t>What this template explains</t>
  </si>
  <si>
    <t>Weighted scoring model</t>
  </si>
  <si>
    <t>Priority bands</t>
  </si>
  <si>
    <t>Business Value</t>
  </si>
  <si>
    <t>Growth, cost savings, productivity, and competitive advantage.</t>
  </si>
  <si>
    <t>Tier 1</t>
  </si>
  <si>
    <t>4.2–5.0</t>
  </si>
  <si>
    <t>Fund Immediately</t>
  </si>
  <si>
    <t>Strategic Alignment</t>
  </si>
  <si>
    <t>Fit with annual strategy, transformation agenda, and leadership priorities.</t>
  </si>
  <si>
    <t>Tier 2</t>
  </si>
  <si>
    <t>3.5–4.1</t>
  </si>
  <si>
    <t>Phase in this quarter</t>
  </si>
  <si>
    <t>Urgency</t>
  </si>
  <si>
    <t>Deadline pressure from market timing, commitments, or operational pain points.</t>
  </si>
  <si>
    <t>Tier 3</t>
  </si>
  <si>
    <t>2.8–3.4</t>
  </si>
  <si>
    <t>Refine business case</t>
  </si>
  <si>
    <t>Expected ROI</t>
  </si>
  <si>
    <t>Relative measurable return compared with cost and effort.</t>
  </si>
  <si>
    <t>Watchlist</t>
  </si>
  <si>
    <t>&lt;2.8</t>
  </si>
  <si>
    <t>Hold / re-scope</t>
  </si>
  <si>
    <t>Customer Impact</t>
  </si>
  <si>
    <t>Influence on clients, patients, employees, or service quality.</t>
  </si>
  <si>
    <t>Compliance Need</t>
  </si>
  <si>
    <t>Regulatory, audit, legal, or policy-driven necessity.</t>
  </si>
  <si>
    <t>Feasibility</t>
  </si>
  <si>
    <t>Likelihood of success with current capabilities, budget, and sponsorship.</t>
  </si>
  <si>
    <t>Burden Factors</t>
  </si>
  <si>
    <t>Resource demand, complexity, and delivery risk reduce priority through inverse scoring.</t>
  </si>
  <si>
    <t>Weight Total</t>
  </si>
  <si>
    <t>Rank</t>
  </si>
  <si>
    <t>Project Name</t>
  </si>
  <si>
    <t>Sponsor</t>
  </si>
  <si>
    <t>Business Unit</t>
  </si>
  <si>
    <t>Status</t>
  </si>
  <si>
    <t>Value</t>
  </si>
  <si>
    <t>Align.</t>
  </si>
  <si>
    <t>ROI</t>
  </si>
  <si>
    <t>Impact</t>
  </si>
  <si>
    <t>Compliance</t>
  </si>
  <si>
    <t>Avg Burden</t>
  </si>
  <si>
    <t>Weighted Score</t>
  </si>
  <si>
    <t>Priority Band</t>
  </si>
  <si>
    <t>Recommendation</t>
  </si>
  <si>
    <t>Hypothetical example only — Aurora Meridian Holdings, Northstar Ventures PMO, sponsors, and locations are fictional and included for illustrative realism.</t>
  </si>
  <si>
    <t>Northstar Ventures PMO | Projects Prioritization Matrix – Data Entry</t>
  </si>
  <si>
    <t>Enter or update project attributes below. Scores use a 1–5 scale where 5 = strongest / highest positive impact.</t>
  </si>
  <si>
    <t>Scoring Weights</t>
  </si>
  <si>
    <t>Urgency / Time Sensitivity</t>
  </si>
  <si>
    <t>Regulatory / Compliance Need</t>
  </si>
  <si>
    <t>Resource Demand (inverse)</t>
  </si>
  <si>
    <t>Complexity (inverse)</t>
  </si>
  <si>
    <t>Risk Level (inverse)</t>
  </si>
  <si>
    <t>Total Weight</t>
  </si>
  <si>
    <t>ID</t>
  </si>
  <si>
    <t>Location</t>
  </si>
  <si>
    <t>Resource Demand</t>
  </si>
  <si>
    <t>Complexity</t>
  </si>
  <si>
    <t>Risk Level</t>
  </si>
  <si>
    <t>P-101</t>
  </si>
  <si>
    <t>Orion ERP Modernization</t>
  </si>
  <si>
    <t>Lena Brooks</t>
  </si>
  <si>
    <t>Finance</t>
  </si>
  <si>
    <t>Chicago, IL</t>
  </si>
  <si>
    <t>In Review</t>
  </si>
  <si>
    <t>P-102</t>
  </si>
  <si>
    <t>Apollo CX Mobile App</t>
  </si>
  <si>
    <t>Miguel Santos</t>
  </si>
  <si>
    <t>Customer Experience</t>
  </si>
  <si>
    <t>Austin, TX</t>
  </si>
  <si>
    <t>Approved</t>
  </si>
  <si>
    <t>P-103</t>
  </si>
  <si>
    <t>Beacon Cyber Resilience</t>
  </si>
  <si>
    <t>Aisha Morgan</t>
  </si>
  <si>
    <t>Technology</t>
  </si>
  <si>
    <t>Seattle, WA</t>
  </si>
  <si>
    <t>Priority Candidate</t>
  </si>
  <si>
    <t>P-104</t>
  </si>
  <si>
    <t>Summit Warehouse Automation</t>
  </si>
  <si>
    <t>Daniel Price</t>
  </si>
  <si>
    <t>Operations</t>
  </si>
  <si>
    <t>Denver, CO</t>
  </si>
  <si>
    <t>P-105</t>
  </si>
  <si>
    <t>Horizon ESG Reporting Hub</t>
  </si>
  <si>
    <t>Priya Kapoor</t>
  </si>
  <si>
    <t>Corporate Affairs</t>
  </si>
  <si>
    <t>New York, NY</t>
  </si>
  <si>
    <t>P-106</t>
  </si>
  <si>
    <t>Atlas Sales Intelligence</t>
  </si>
  <si>
    <t>Noah Bennett</t>
  </si>
  <si>
    <t>Commercial</t>
  </si>
  <si>
    <t>Atlanta, GA</t>
  </si>
  <si>
    <t>Pipeline</t>
  </si>
  <si>
    <t>P-107</t>
  </si>
  <si>
    <t>Nova Talent Learning Portal</t>
  </si>
  <si>
    <t>Grace Chen</t>
  </si>
  <si>
    <t>People &amp; Culture</t>
  </si>
  <si>
    <t>Boston, MA</t>
  </si>
  <si>
    <t>P-108</t>
  </si>
  <si>
    <t>Pulse Patient Portal Upgrade</t>
  </si>
  <si>
    <t>Hannah Reed</t>
  </si>
  <si>
    <t>Healthcare Services</t>
  </si>
  <si>
    <t>Nashville, TN</t>
  </si>
  <si>
    <t>How to Use the Projects Prioritization Matrix</t>
  </si>
  <si>
    <t>Designed as a PMO-ready decision tool for portfolio review, governance forums, and executive steering committees.</t>
  </si>
  <si>
    <t>Step</t>
  </si>
  <si>
    <t>Area</t>
  </si>
  <si>
    <t>Guidance</t>
  </si>
  <si>
    <t>1</t>
  </si>
  <si>
    <t>Update weights in Data Entry</t>
  </si>
  <si>
    <t>Adjust the scoring weights in cells B4:C13 of the Data Entry sheet so the model reflects your organization's decision criteria. The total must remain 100.0%.</t>
  </si>
  <si>
    <t>2</t>
  </si>
  <si>
    <t>Enter or replace projects</t>
  </si>
  <si>
    <t>Overwrite the sample projects from row 18 onward in Data Entry with your own pipeline, active, or proposed initiatives. Keep scores on a 1–5 scale.</t>
  </si>
  <si>
    <t>3</t>
  </si>
  <si>
    <t>Interpret inverse burden</t>
  </si>
  <si>
    <t>Resource Demand, Complexity, and Risk Level are entered naturally (5 = high burden). The main template automatically converts them into inverse positive scores so high burden lowers priority.</t>
  </si>
  <si>
    <t>4</t>
  </si>
  <si>
    <t>Read the main template</t>
  </si>
  <si>
    <t>The Main Template sheet calculates weighted project scores, rank order, priority bands, and recommendations automatically using formulas linked to Data Entry.</t>
  </si>
  <si>
    <t>5</t>
  </si>
  <si>
    <t>Use the matrix in governance</t>
  </si>
  <si>
    <t>Use Tier 1 for immediate funding or executive backing, Tier 2 for near-term scheduling, Tier 3 for business-case refinement, and Watchlist for re-scope or defer decisions.</t>
  </si>
  <si>
    <t>6</t>
  </si>
  <si>
    <t>Suggested scoring discipline</t>
  </si>
  <si>
    <t>Use cross-functional scoring sessions with a sponsor, finance lead, PMO analyst, and delivery owner to reduce bias and improve consistency.</t>
  </si>
  <si>
    <t>7</t>
  </si>
  <si>
    <t>Example context included</t>
  </si>
  <si>
    <t>This workbook uses hypothetical organizations, sponsors, business units, and city locations to make the template feel realistic while remaining illustrative.</t>
  </si>
  <si>
    <t>Scoring Reference</t>
  </si>
  <si>
    <t>Score Meaning</t>
  </si>
  <si>
    <t>Very low / poor fit / weak case / severe burden</t>
  </si>
  <si>
    <t>Low / below target / limited benefit</t>
  </si>
  <si>
    <t>Moderate / acceptable / neutral</t>
  </si>
  <si>
    <t>Strong / attractive / above average</t>
  </si>
  <si>
    <t>Very strong / critical / exceptional 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</si>
</sst>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1" x14ac:knownFonts="1">
    <font>
      <sz val="11"/>
      <color theme="1"/>
      <name val="Calibri"/>
      <family val="2"/>
      <charset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sz val="11"/>
      <color theme="1"/>
      <name val="Arial"/>
      <family val="2"/>
    </font>
    <font>
      <i/>
      <sz val="11"/>
      <color rgb="FFFFFFFF"/>
      <name val="Arial"/>
      <family val="2"/>
    </font>
    <font>
      <b/>
      <sz val="11"/>
      <color rgb="FFFFFFFF"/>
      <name val="Arial"/>
      <family val="2"/>
    </font>
    <font>
      <b/>
      <sz val="18"/>
      <color rgb="FF1477C4"/>
      <name val="Arial"/>
      <family val="2"/>
    </font>
    <font>
      <b/>
      <sz val="18"/>
      <color rgb="FF35B5A0"/>
      <name val="Arial"/>
      <family val="2"/>
    </font>
    <font>
      <b/>
      <sz val="18"/>
      <color rgb="FF5E60CE"/>
      <name val="Arial"/>
      <family val="2"/>
    </font>
    <font>
      <b/>
      <sz val="18"/>
      <color rgb="FF7A6FF0"/>
      <name val="Arial"/>
      <family val="2"/>
    </font>
    <font>
      <b/>
      <sz val="12"/>
      <color rgb="FFFFFFFF"/>
      <name val="Arial"/>
      <family val="2"/>
    </font>
    <font>
      <sz val="11"/>
      <color rgb="FF000C7B"/>
      <name val="Arial"/>
      <family val="2"/>
    </font>
    <font>
      <b/>
      <sz val="11"/>
      <color rgb="FF000C7B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i/>
      <sz val="9"/>
      <color rgb="FF000C7B"/>
      <name val="Arial"/>
      <family val="2"/>
    </font>
    <font>
      <b/>
      <sz val="22"/>
      <color rgb="FFFFFFFF"/>
      <name val="Times New Roman"/>
      <family val="1"/>
    </font>
    <font>
      <sz val="22"/>
      <color theme="1"/>
      <name val="Times New Roman"/>
      <family val="1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b/>
      <sz val="13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0C7B"/>
        <bgColor rgb="FF000C7B"/>
      </patternFill>
    </fill>
    <fill>
      <patternFill patternType="solid">
        <fgColor rgb="FF1477C4"/>
        <bgColor rgb="FF1477C4"/>
      </patternFill>
    </fill>
    <fill>
      <patternFill patternType="solid">
        <fgColor rgb="FF35B5A0"/>
        <bgColor rgb="FF35B5A0"/>
      </patternFill>
    </fill>
    <fill>
      <patternFill patternType="solid">
        <fgColor rgb="FF5E60CE"/>
        <bgColor rgb="FF5E60CE"/>
      </patternFill>
    </fill>
    <fill>
      <patternFill patternType="solid">
        <fgColor rgb="FF7A6FF0"/>
        <bgColor rgb="FF7A6FF0"/>
      </patternFill>
    </fill>
    <fill>
      <patternFill patternType="solid">
        <fgColor rgb="FFF4F8FF"/>
        <bgColor rgb="FFF4F8FF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vertical="center" wrapText="1"/>
    </xf>
    <xf numFmtId="0" fontId="12" fillId="7" borderId="1" xfId="0" applyFont="1" applyFill="1" applyBorder="1" applyAlignment="1">
      <alignment vertical="center"/>
    </xf>
    <xf numFmtId="0" fontId="12" fillId="7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vertical="center"/>
    </xf>
    <xf numFmtId="0" fontId="12" fillId="7" borderId="1" xfId="0" applyFont="1" applyFill="1" applyBorder="1" applyAlignment="1">
      <alignment vertical="top" wrapText="1"/>
    </xf>
    <xf numFmtId="0" fontId="11" fillId="7" borderId="1" xfId="0" applyFont="1" applyFill="1" applyBorder="1" applyAlignment="1">
      <alignment vertical="top" wrapText="1"/>
    </xf>
    <xf numFmtId="0" fontId="11" fillId="7" borderId="1" xfId="0" applyFont="1" applyFill="1" applyBorder="1" applyAlignment="1">
      <alignment vertical="center" wrapText="1"/>
    </xf>
    <xf numFmtId="0" fontId="3" fillId="0" borderId="1" xfId="0" applyFont="1" applyBorder="1"/>
    <xf numFmtId="0" fontId="16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20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12" fillId="7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2" fillId="4" borderId="1" xfId="0" applyFont="1" applyFill="1" applyBorder="1" applyAlignment="1">
      <alignment horizontal="center" wrapText="1"/>
    </xf>
    <xf numFmtId="164" fontId="13" fillId="4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1" fontId="12" fillId="7" borderId="1" xfId="0" applyNumberFormat="1" applyFont="1" applyFill="1" applyBorder="1" applyAlignment="1">
      <alignment horizontal="center" wrapText="1"/>
    </xf>
    <xf numFmtId="1" fontId="11" fillId="7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2">
    <dxf>
      <fill>
        <patternFill>
          <bgColor rgb="FFF4CCCC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4A7EBB"/>
      <rgbColor rgb="FFF7F9FC"/>
      <rgbColor rgb="FF878787"/>
      <rgbColor rgb="FF93A9CE"/>
      <rgbColor rgb="FFAB4744"/>
      <rgbColor rgb="FFFFF2CC"/>
      <rgbColor rgb="FFEDEDED"/>
      <rgbColor rgb="FF660066"/>
      <rgbColor rgb="FFDC853E"/>
      <rgbColor rgb="FF4672A8"/>
      <rgbColor rgb="FFD9D9D9"/>
      <rgbColor rgb="FF000080"/>
      <rgbColor rgb="FFFF00FF"/>
      <rgbColor rgb="FFFFFF00"/>
      <rgbColor rgb="FF00FFFF"/>
      <rgbColor rgb="FF800080"/>
      <rgbColor rgb="FF800000"/>
      <rgbColor rgb="FF4F81BD"/>
      <rgbColor rgb="FF0000FF"/>
      <rgbColor rgb="FF00CCFF"/>
      <rgbColor rgb="FFD9E2F3"/>
      <rgbColor rgb="FFE2F0D9"/>
      <rgbColor rgb="FFFCE4D6"/>
      <rgbColor rgb="FFF8FBFF"/>
      <rgbColor rgb="FFD09493"/>
      <rgbColor rgb="FFCC99FF"/>
      <rgbColor rgb="FFF4CCCC"/>
      <rgbColor rgb="FF4472C4"/>
      <rgbColor rgb="FF33CCCC"/>
      <rgbColor rgb="FF70AD47"/>
      <rgbColor rgb="FFFFC000"/>
      <rgbColor rgb="FFFF9900"/>
      <rgbColor rgb="FFED7D31"/>
      <rgbColor rgb="FF725990"/>
      <rgbColor rgb="FF8AA64F"/>
      <rgbColor rgb="FF1F3A5F"/>
      <rgbColor rgb="FF4299B0"/>
      <rgbColor rgb="FF003300"/>
      <rgbColor rgb="FF333300"/>
      <rgbColor rgb="FF993300"/>
      <rgbColor rgb="FF666666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 rot="0"/>
          <a:lstStyle/>
          <a:p>
            <a:pPr>
              <a:defRPr sz="1300" b="0" strike="noStrike">
                <a:uFillTx/>
                <a:latin typeface="Arial"/>
              </a:defRPr>
            </a:pPr>
            <a:r>
              <a:rPr lang="en-US" sz="1800" b="1" strike="noStrike">
                <a:solidFill>
                  <a:srgbClr val="000000"/>
                </a:solidFill>
                <a:uFillTx/>
                <a:latin typeface="Calibri"/>
              </a:rPr>
              <a:t>Weighted Project Scores</a:t>
            </a:r>
          </a:p>
        </c:rich>
      </c:tx>
      <c:overlay val="0"/>
      <c:spPr>
        <a:noFill/>
        <a:ln w="0">
          <a:noFill/>
          <a:prstDash val="solid"/>
        </a:ln>
      </c:spPr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'Main Template'!$N$20</c:f>
              <c:strCache>
                <c:ptCount val="1"/>
                <c:pt idx="0">
                  <c:v>Weighted Score</c:v>
                </c:pt>
              </c:strCache>
            </c:strRef>
          </c:tx>
          <c:spPr>
            <a:solidFill>
              <a:srgbClr val="4F81BD"/>
            </a:solidFill>
            <a:ln w="0">
              <a:noFill/>
              <a:prstDash val="solid"/>
            </a:ln>
          </c:spPr>
          <c:invertIfNegative val="0"/>
          <c:dPt>
            <c:idx val="0"/>
            <c:invertIfNegative val="1"/>
            <c:bubble3D val="0"/>
            <c:spPr>
              <a:solidFill>
                <a:srgbClr val="4672A8"/>
              </a:solidFill>
              <a:ln w="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D37-41AE-A384-66BB04BB6D19}"/>
              </c:ext>
            </c:extLst>
          </c:dPt>
          <c:dPt>
            <c:idx val="1"/>
            <c:invertIfNegative val="1"/>
            <c:bubble3D val="0"/>
            <c:spPr>
              <a:solidFill>
                <a:srgbClr val="AB4744"/>
              </a:solidFill>
              <a:ln w="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D37-41AE-A384-66BB04BB6D19}"/>
              </c:ext>
            </c:extLst>
          </c:dPt>
          <c:dPt>
            <c:idx val="2"/>
            <c:invertIfNegative val="1"/>
            <c:bubble3D val="0"/>
            <c:spPr>
              <a:solidFill>
                <a:srgbClr val="8AA64F"/>
              </a:solidFill>
              <a:ln w="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D37-41AE-A384-66BB04BB6D19}"/>
              </c:ext>
            </c:extLst>
          </c:dPt>
          <c:dPt>
            <c:idx val="3"/>
            <c:invertIfNegative val="1"/>
            <c:bubble3D val="0"/>
            <c:spPr>
              <a:solidFill>
                <a:srgbClr val="725990"/>
              </a:solidFill>
              <a:ln w="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D37-41AE-A384-66BB04BB6D19}"/>
              </c:ext>
            </c:extLst>
          </c:dPt>
          <c:dPt>
            <c:idx val="4"/>
            <c:invertIfNegative val="1"/>
            <c:bubble3D val="0"/>
            <c:spPr>
              <a:solidFill>
                <a:srgbClr val="4299B0"/>
              </a:solidFill>
              <a:ln w="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D37-41AE-A384-66BB04BB6D19}"/>
              </c:ext>
            </c:extLst>
          </c:dPt>
          <c:dPt>
            <c:idx val="5"/>
            <c:invertIfNegative val="1"/>
            <c:bubble3D val="0"/>
            <c:spPr>
              <a:solidFill>
                <a:srgbClr val="DC853E"/>
              </a:solidFill>
              <a:ln w="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4D37-41AE-A384-66BB04BB6D19}"/>
              </c:ext>
            </c:extLst>
          </c:dPt>
          <c:dPt>
            <c:idx val="6"/>
            <c:invertIfNegative val="1"/>
            <c:bubble3D val="0"/>
            <c:spPr>
              <a:solidFill>
                <a:srgbClr val="93A9CE"/>
              </a:solidFill>
              <a:ln w="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4D37-41AE-A384-66BB04BB6D19}"/>
              </c:ext>
            </c:extLst>
          </c:dPt>
          <c:dPt>
            <c:idx val="7"/>
            <c:invertIfNegative val="1"/>
            <c:bubble3D val="0"/>
            <c:spPr>
              <a:solidFill>
                <a:srgbClr val="D09493"/>
              </a:solidFill>
              <a:ln w="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4D37-41AE-A384-66BB04BB6D19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Template'!$B$21:$B$28</c:f>
              <c:strCache>
                <c:ptCount val="8"/>
                <c:pt idx="0">
                  <c:v>Orion ERP Modernization</c:v>
                </c:pt>
                <c:pt idx="1">
                  <c:v>Apollo CX Mobile App</c:v>
                </c:pt>
                <c:pt idx="2">
                  <c:v>Beacon Cyber Resilience</c:v>
                </c:pt>
                <c:pt idx="3">
                  <c:v>Summit Warehouse Automation</c:v>
                </c:pt>
                <c:pt idx="4">
                  <c:v>Horizon ESG Reporting Hub</c:v>
                </c:pt>
                <c:pt idx="5">
                  <c:v>Atlas Sales Intelligence</c:v>
                </c:pt>
                <c:pt idx="6">
                  <c:v>Nova Talent Learning Portal</c:v>
                </c:pt>
                <c:pt idx="7">
                  <c:v>Pulse Patient Portal Upgrade</c:v>
                </c:pt>
              </c:strCache>
            </c:strRef>
          </c:cat>
          <c:val>
            <c:numRef>
              <c:f>'Main Template'!$N$21:$N$28</c:f>
              <c:numCache>
                <c:formatCode>0.00</c:formatCode>
                <c:ptCount val="8"/>
                <c:pt idx="0">
                  <c:v>3.64</c:v>
                </c:pt>
                <c:pt idx="1">
                  <c:v>3.9299999999999997</c:v>
                </c:pt>
                <c:pt idx="2">
                  <c:v>4.13</c:v>
                </c:pt>
                <c:pt idx="3">
                  <c:v>3.1299999999999994</c:v>
                </c:pt>
                <c:pt idx="4">
                  <c:v>3.8000000000000003</c:v>
                </c:pt>
                <c:pt idx="5">
                  <c:v>3.63</c:v>
                </c:pt>
                <c:pt idx="6">
                  <c:v>3.1100000000000003</c:v>
                </c:pt>
                <c:pt idx="7">
                  <c:v>4.0799999999999992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D37-41AE-A384-66BB04BB6D1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5657631"/>
        <c:axId val="8238687"/>
      </c:barChart>
      <c:catAx>
        <c:axId val="556576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prstDash val="solid"/>
            <a:round/>
          </a:ln>
        </c:spPr>
        <c:txPr>
          <a:bodyPr/>
          <a:lstStyle/>
          <a:p>
            <a:pPr>
              <a:defRPr sz="1000" b="0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en-US"/>
          </a:p>
        </c:txPr>
        <c:crossAx val="8238687"/>
        <c:crosses val="autoZero"/>
        <c:auto val="1"/>
        <c:lblAlgn val="ctr"/>
        <c:lblOffset val="100"/>
        <c:noMultiLvlLbl val="0"/>
      </c:catAx>
      <c:valAx>
        <c:axId val="8238687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prstDash val="solid"/>
              <a:round/>
            </a:ln>
          </c:spPr>
        </c:majorGridlines>
        <c:numFmt formatCode="0.0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prstDash val="solid"/>
            <a:round/>
          </a:ln>
        </c:spPr>
        <c:txPr>
          <a:bodyPr/>
          <a:lstStyle/>
          <a:p>
            <a:pPr>
              <a:defRPr sz="1000" b="0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en-US"/>
          </a:p>
        </c:txPr>
        <c:crossAx val="55657631"/>
        <c:crosses val="autoZero"/>
        <c:crossBetween val="between"/>
      </c:valAx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 rot="0"/>
          <a:lstStyle/>
          <a:p>
            <a:pPr>
              <a:defRPr sz="1300" b="0" strike="noStrike">
                <a:uFillTx/>
                <a:latin typeface="Arial"/>
              </a:defRPr>
            </a:pPr>
            <a:r>
              <a:rPr lang="en-US" sz="1800" b="1" strike="noStrike">
                <a:solidFill>
                  <a:srgbClr val="000000"/>
                </a:solidFill>
                <a:uFillTx/>
                <a:latin typeface="Calibri"/>
              </a:rPr>
              <a:t>Portfolio Snapshot: Value vs Feasibility</a:t>
            </a:r>
          </a:p>
        </c:rich>
      </c:tx>
      <c:overlay val="0"/>
      <c:spPr>
        <a:noFill/>
        <a:ln w="0">
          <a:noFill/>
          <a:prstDash val="solid"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Projects</c:v>
          </c:tx>
          <c:spPr>
            <a:ln w="28440">
              <a:solidFill>
                <a:srgbClr val="4A7EBB"/>
              </a:solidFill>
              <a:prstDash val="solid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'Main Template'!$L$21:$L$28</c:f>
              <c:numCache>
                <c:formatCode>0</c:formatCode>
                <c:ptCount val="8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3</c:v>
                </c:pt>
              </c:numCache>
            </c:numRef>
          </c:xVal>
          <c:yVal>
            <c:numRef>
              <c:f>'Main Template'!$F$21:$F$28</c:f>
              <c:numCache>
                <c:formatCode>0</c:formatCode>
                <c:ptCount val="8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31-4E12-87C4-B44ADEF9718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6189259"/>
        <c:axId val="89632174"/>
      </c:scatterChart>
      <c:valAx>
        <c:axId val="16189259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prstDash val="solid"/>
              <a:round/>
            </a:ln>
          </c:spPr>
        </c:majorGridlines>
        <c:numFmt formatCode="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prstDash val="solid"/>
            <a:round/>
          </a:ln>
        </c:spPr>
        <c:txPr>
          <a:bodyPr/>
          <a:lstStyle/>
          <a:p>
            <a:pPr>
              <a:defRPr sz="1000" b="0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en-US"/>
          </a:p>
        </c:txPr>
        <c:crossAx val="89632174"/>
        <c:crosses val="autoZero"/>
        <c:crossBetween val="midCat"/>
      </c:valAx>
      <c:valAx>
        <c:axId val="8963217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prstDash val="solid"/>
              <a:round/>
            </a:ln>
          </c:spPr>
        </c:majorGridlines>
        <c:numFmt formatCode="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prstDash val="solid"/>
            <a:round/>
          </a:ln>
        </c:spPr>
        <c:txPr>
          <a:bodyPr/>
          <a:lstStyle/>
          <a:p>
            <a:pPr>
              <a:defRPr sz="1000" b="0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en-US"/>
          </a:p>
        </c:txPr>
        <c:crossAx val="16189259"/>
        <c:crosses val="autoZero"/>
        <c:crossBetween val="midCat"/>
      </c:valAx>
    </c:plotArea>
    <c:legend>
      <c:legendPos val="r"/>
      <c:overlay val="0"/>
      <c:spPr>
        <a:noFill/>
        <a:ln w="0">
          <a:noFill/>
          <a:prstDash val="solid"/>
        </a:ln>
      </c:spPr>
      <c:txPr>
        <a:bodyPr/>
        <a:lstStyle/>
        <a:p>
          <a:pPr>
            <a:defRPr sz="1000" b="0" strike="noStrike">
              <a:solidFill>
                <a:srgbClr val="000000"/>
              </a:solidFill>
              <a:uFillTx/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37298</xdr:rowOff>
    </xdr:from>
    <xdr:to>
      <xdr:col>12</xdr:col>
      <xdr:colOff>270198</xdr:colOff>
      <xdr:row>49</xdr:row>
      <xdr:rowOff>127001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1143000</xdr:colOff>
      <xdr:row>28</xdr:row>
      <xdr:rowOff>37299</xdr:rowOff>
    </xdr:from>
    <xdr:to>
      <xdr:col>19</xdr:col>
      <xdr:colOff>112420</xdr:colOff>
      <xdr:row>49</xdr:row>
      <xdr:rowOff>158751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C7B"/>
    <pageSetUpPr fitToPage="1"/>
  </sheetPr>
  <dimension ref="A1:R51"/>
  <sheetViews>
    <sheetView showGridLines="0" tabSelected="1" zoomScale="98" zoomScaleNormal="98" workbookViewId="0">
      <selection activeCell="I28" sqref="I28"/>
    </sheetView>
  </sheetViews>
  <sheetFormatPr defaultColWidth="8.7109375" defaultRowHeight="14.25" x14ac:dyDescent="0.25"/>
  <cols>
    <col min="1" max="1" width="10" style="22" customWidth="1"/>
    <col min="2" max="2" width="11.140625" style="22" customWidth="1"/>
    <col min="3" max="3" width="10.85546875" style="22" customWidth="1"/>
    <col min="4" max="4" width="11.5703125" style="22" customWidth="1"/>
    <col min="5" max="5" width="12.5703125" style="22" customWidth="1"/>
    <col min="6" max="7" width="6.28515625" style="22" bestFit="1" customWidth="1"/>
    <col min="8" max="8" width="20.42578125" style="22" customWidth="1"/>
    <col min="9" max="9" width="8" style="22" bestFit="1" customWidth="1"/>
    <col min="10" max="10" width="7.140625" style="22" bestFit="1" customWidth="1"/>
    <col min="11" max="11" width="11.85546875" style="22" bestFit="1" customWidth="1"/>
    <col min="12" max="12" width="10.28515625" style="22" bestFit="1" customWidth="1"/>
    <col min="13" max="13" width="11.5703125" style="22" bestFit="1" customWidth="1"/>
    <col min="14" max="14" width="9.7109375" style="22" bestFit="1" customWidth="1"/>
    <col min="15" max="15" width="12.85546875" style="22" bestFit="1" customWidth="1"/>
    <col min="16" max="16" width="21.5703125" style="22" bestFit="1" customWidth="1"/>
    <col min="17" max="18" width="14" style="22" customWidth="1"/>
    <col min="19" max="16384" width="8.7109375" style="22"/>
  </cols>
  <sheetData>
    <row r="1" spans="1:18" ht="36" thickBot="1" x14ac:dyDescent="0.3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ht="15" thickBot="1" x14ac:dyDescent="0.3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 ht="15" thickBot="1" x14ac:dyDescent="0.3"/>
    <row r="4" spans="1:18" ht="15" thickBot="1" x14ac:dyDescent="0.3">
      <c r="A4" s="31" t="s">
        <v>2</v>
      </c>
      <c r="B4" s="30"/>
      <c r="C4" s="30"/>
      <c r="E4" s="32" t="s">
        <v>3</v>
      </c>
      <c r="F4" s="30"/>
      <c r="G4" s="30"/>
      <c r="I4" s="33" t="s">
        <v>4</v>
      </c>
      <c r="J4" s="30"/>
      <c r="K4" s="30"/>
      <c r="M4" s="34" t="s">
        <v>5</v>
      </c>
      <c r="N4" s="30"/>
      <c r="O4" s="30"/>
    </row>
    <row r="5" spans="1:18" ht="21.75" customHeight="1" thickBot="1" x14ac:dyDescent="0.3">
      <c r="A5" s="35">
        <f>COUNTA('Data Entry'!B18:B25)</f>
        <v>8</v>
      </c>
      <c r="B5" s="30"/>
      <c r="C5" s="30"/>
      <c r="E5" s="36">
        <f>COUNTIF('Data Entry'!F18:F25,"Approved")+COUNTIF('Data Entry'!F18:F25,"Priority Candidate")</f>
        <v>4</v>
      </c>
      <c r="F5" s="30"/>
      <c r="G5" s="30"/>
      <c r="I5" s="37">
        <f>AVERAGE(N21:N28)</f>
        <v>3.6812499999999995</v>
      </c>
      <c r="J5" s="30"/>
      <c r="K5" s="30"/>
      <c r="M5" s="38">
        <f>COUNTIF('Data Entry'!P18:P25,"&gt;=4")</f>
        <v>4</v>
      </c>
      <c r="N5" s="30"/>
      <c r="O5" s="30"/>
    </row>
    <row r="6" spans="1:18" ht="15" thickBot="1" x14ac:dyDescent="0.3"/>
    <row r="7" spans="1:18" ht="15" thickBot="1" x14ac:dyDescent="0.3">
      <c r="A7" s="39" t="s">
        <v>6</v>
      </c>
      <c r="B7" s="30"/>
      <c r="C7" s="30"/>
      <c r="D7" s="30"/>
      <c r="E7" s="30"/>
      <c r="F7" s="30"/>
      <c r="H7" s="40" t="s">
        <v>7</v>
      </c>
      <c r="I7" s="30"/>
      <c r="J7" s="30"/>
      <c r="L7" s="31" t="s">
        <v>8</v>
      </c>
      <c r="M7" s="30"/>
      <c r="N7" s="30"/>
      <c r="O7" s="30"/>
      <c r="P7" s="30"/>
    </row>
    <row r="8" spans="1:18" ht="30.75" thickBot="1" x14ac:dyDescent="0.3">
      <c r="A8" s="4" t="s">
        <v>9</v>
      </c>
      <c r="B8" s="13" t="s">
        <v>10</v>
      </c>
      <c r="C8" s="30"/>
      <c r="D8" s="30"/>
      <c r="E8" s="30"/>
      <c r="F8" s="30"/>
      <c r="H8" s="24" t="str">
        <f>'Data Entry'!B4</f>
        <v>Business Value</v>
      </c>
      <c r="I8" s="41">
        <f>'Data Entry'!C4</f>
        <v>0.2</v>
      </c>
      <c r="J8" s="41"/>
      <c r="L8" s="42" t="s">
        <v>11</v>
      </c>
      <c r="M8" s="43" t="s">
        <v>12</v>
      </c>
      <c r="N8" s="13" t="s">
        <v>13</v>
      </c>
      <c r="O8" s="30"/>
      <c r="P8" s="30"/>
    </row>
    <row r="9" spans="1:18" ht="60.75" thickBot="1" x14ac:dyDescent="0.3">
      <c r="A9" s="4" t="s">
        <v>14</v>
      </c>
      <c r="B9" s="13" t="s">
        <v>15</v>
      </c>
      <c r="C9" s="30"/>
      <c r="D9" s="30"/>
      <c r="E9" s="30"/>
      <c r="F9" s="30"/>
      <c r="H9" s="24" t="str">
        <f>'Data Entry'!B5</f>
        <v>Strategic Alignment</v>
      </c>
      <c r="I9" s="41">
        <f>'Data Entry'!C5</f>
        <v>0.15</v>
      </c>
      <c r="J9" s="41"/>
      <c r="L9" s="42" t="s">
        <v>16</v>
      </c>
      <c r="M9" s="43" t="s">
        <v>17</v>
      </c>
      <c r="N9" s="13" t="s">
        <v>18</v>
      </c>
      <c r="O9" s="30"/>
      <c r="P9" s="30"/>
    </row>
    <row r="10" spans="1:18" ht="30.75" thickBot="1" x14ac:dyDescent="0.3">
      <c r="A10" s="4" t="s">
        <v>19</v>
      </c>
      <c r="B10" s="13" t="s">
        <v>20</v>
      </c>
      <c r="C10" s="30"/>
      <c r="D10" s="30"/>
      <c r="E10" s="30"/>
      <c r="F10" s="30"/>
      <c r="H10" s="24" t="str">
        <f>'Data Entry'!B6</f>
        <v>Urgency / Time Sensitivity</v>
      </c>
      <c r="I10" s="41">
        <f>'Data Entry'!C6</f>
        <v>0.1</v>
      </c>
      <c r="J10" s="41"/>
      <c r="L10" s="42" t="s">
        <v>21</v>
      </c>
      <c r="M10" s="43" t="s">
        <v>22</v>
      </c>
      <c r="N10" s="13" t="s">
        <v>23</v>
      </c>
      <c r="O10" s="30"/>
      <c r="P10" s="30"/>
    </row>
    <row r="11" spans="1:18" ht="30.75" thickBot="1" x14ac:dyDescent="0.3">
      <c r="A11" s="4" t="s">
        <v>24</v>
      </c>
      <c r="B11" s="13" t="s">
        <v>25</v>
      </c>
      <c r="C11" s="30"/>
      <c r="D11" s="30"/>
      <c r="E11" s="30"/>
      <c r="F11" s="30"/>
      <c r="H11" s="24" t="str">
        <f>'Data Entry'!B7</f>
        <v>Expected ROI</v>
      </c>
      <c r="I11" s="41">
        <f>'Data Entry'!C7</f>
        <v>0.15</v>
      </c>
      <c r="J11" s="41"/>
      <c r="L11" s="44" t="s">
        <v>26</v>
      </c>
      <c r="M11" s="43" t="s">
        <v>27</v>
      </c>
      <c r="N11" s="13" t="s">
        <v>28</v>
      </c>
      <c r="O11" s="30"/>
      <c r="P11" s="30"/>
    </row>
    <row r="12" spans="1:18" ht="30.75" thickBot="1" x14ac:dyDescent="0.3">
      <c r="A12" s="4" t="s">
        <v>29</v>
      </c>
      <c r="B12" s="13" t="s">
        <v>30</v>
      </c>
      <c r="C12" s="30"/>
      <c r="D12" s="30"/>
      <c r="E12" s="30"/>
      <c r="F12" s="30"/>
      <c r="H12" s="24" t="str">
        <f>'Data Entry'!B8</f>
        <v>Customer Impact</v>
      </c>
      <c r="I12" s="41">
        <f>'Data Entry'!C8</f>
        <v>0.1</v>
      </c>
      <c r="J12" s="41"/>
    </row>
    <row r="13" spans="1:18" ht="45.75" thickBot="1" x14ac:dyDescent="0.3">
      <c r="A13" s="4" t="s">
        <v>31</v>
      </c>
      <c r="B13" s="13" t="s">
        <v>32</v>
      </c>
      <c r="C13" s="30"/>
      <c r="D13" s="30"/>
      <c r="E13" s="30"/>
      <c r="F13" s="30"/>
      <c r="H13" s="24" t="str">
        <f>'Data Entry'!B9</f>
        <v>Regulatory / Compliance Need</v>
      </c>
      <c r="I13" s="41">
        <f>'Data Entry'!C9</f>
        <v>0.1</v>
      </c>
      <c r="J13" s="41"/>
    </row>
    <row r="14" spans="1:18" ht="30.75" thickBot="1" x14ac:dyDescent="0.3">
      <c r="A14" s="4" t="s">
        <v>33</v>
      </c>
      <c r="B14" s="13" t="s">
        <v>34</v>
      </c>
      <c r="C14" s="30"/>
      <c r="D14" s="30"/>
      <c r="E14" s="30"/>
      <c r="F14" s="30"/>
      <c r="H14" s="24" t="str">
        <f>'Data Entry'!B10</f>
        <v>Feasibility</v>
      </c>
      <c r="I14" s="41">
        <f>'Data Entry'!C10</f>
        <v>0.08</v>
      </c>
      <c r="J14" s="41"/>
    </row>
    <row r="15" spans="1:18" ht="30.75" thickBot="1" x14ac:dyDescent="0.3">
      <c r="A15" s="4" t="s">
        <v>35</v>
      </c>
      <c r="B15" s="13" t="s">
        <v>36</v>
      </c>
      <c r="C15" s="30"/>
      <c r="D15" s="30"/>
      <c r="E15" s="30"/>
      <c r="F15" s="30"/>
      <c r="H15" s="24" t="str">
        <f>'Data Entry'!B11</f>
        <v>Resource Demand (inverse)</v>
      </c>
      <c r="I15" s="41">
        <f>'Data Entry'!C11</f>
        <v>0.05</v>
      </c>
      <c r="J15" s="41"/>
    </row>
    <row r="16" spans="1:18" ht="30.75" thickBot="1" x14ac:dyDescent="0.3">
      <c r="H16" s="24" t="str">
        <f>'Data Entry'!B12</f>
        <v>Complexity (inverse)</v>
      </c>
      <c r="I16" s="41">
        <f>'Data Entry'!C12</f>
        <v>0.04</v>
      </c>
      <c r="J16" s="41"/>
    </row>
    <row r="17" spans="1:16" ht="30.75" thickBot="1" x14ac:dyDescent="0.3">
      <c r="H17" s="24" t="str">
        <f>'Data Entry'!B13</f>
        <v>Risk Level (inverse)</v>
      </c>
      <c r="I17" s="41">
        <f>'Data Entry'!C13</f>
        <v>0.03</v>
      </c>
      <c r="J17" s="41"/>
    </row>
    <row r="18" spans="1:16" ht="15.75" thickBot="1" x14ac:dyDescent="0.3">
      <c r="H18" s="25" t="s">
        <v>37</v>
      </c>
      <c r="I18" s="26">
        <f>SUM(I8:I17)</f>
        <v>1</v>
      </c>
      <c r="J18" s="26"/>
    </row>
    <row r="19" spans="1:16" ht="15" thickBot="1" x14ac:dyDescent="0.3"/>
    <row r="20" spans="1:16" ht="26.25" thickBot="1" x14ac:dyDescent="0.3">
      <c r="A20" s="45" t="s">
        <v>38</v>
      </c>
      <c r="B20" s="45" t="s">
        <v>39</v>
      </c>
      <c r="C20" s="45" t="s">
        <v>40</v>
      </c>
      <c r="D20" s="45" t="s">
        <v>41</v>
      </c>
      <c r="E20" s="45" t="s">
        <v>42</v>
      </c>
      <c r="F20" s="45" t="s">
        <v>43</v>
      </c>
      <c r="G20" s="45" t="s">
        <v>44</v>
      </c>
      <c r="H20" s="45" t="s">
        <v>19</v>
      </c>
      <c r="I20" s="45" t="s">
        <v>45</v>
      </c>
      <c r="J20" s="45" t="s">
        <v>46</v>
      </c>
      <c r="K20" s="45" t="s">
        <v>47</v>
      </c>
      <c r="L20" s="45" t="s">
        <v>33</v>
      </c>
      <c r="M20" s="45" t="s">
        <v>48</v>
      </c>
      <c r="N20" s="45" t="s">
        <v>49</v>
      </c>
      <c r="O20" s="45" t="s">
        <v>50</v>
      </c>
      <c r="P20" s="45" t="s">
        <v>51</v>
      </c>
    </row>
    <row r="21" spans="1:16" ht="43.5" thickBot="1" x14ac:dyDescent="0.3">
      <c r="A21" s="46">
        <f t="shared" ref="A21:A28" si="0">RANK(N21,$N$21:$N$28,0)</f>
        <v>5</v>
      </c>
      <c r="B21" s="47" t="str">
        <f>'Data Entry'!B18</f>
        <v>Orion ERP Modernization</v>
      </c>
      <c r="C21" s="47" t="str">
        <f>'Data Entry'!C18</f>
        <v>Lena Brooks</v>
      </c>
      <c r="D21" s="47" t="str">
        <f>'Data Entry'!D18</f>
        <v>Finance</v>
      </c>
      <c r="E21" s="5" t="str">
        <f>'Data Entry'!F18</f>
        <v>In Review</v>
      </c>
      <c r="F21" s="46">
        <f>'Data Entry'!G18</f>
        <v>5</v>
      </c>
      <c r="G21" s="46">
        <f>'Data Entry'!H18</f>
        <v>5</v>
      </c>
      <c r="H21" s="46">
        <f>'Data Entry'!I18</f>
        <v>4</v>
      </c>
      <c r="I21" s="46">
        <f>'Data Entry'!J18</f>
        <v>4</v>
      </c>
      <c r="J21" s="46">
        <f>'Data Entry'!K18</f>
        <v>3</v>
      </c>
      <c r="K21" s="46">
        <f>'Data Entry'!L18</f>
        <v>2</v>
      </c>
      <c r="L21" s="46">
        <f>'Data Entry'!M18</f>
        <v>3</v>
      </c>
      <c r="M21" s="48">
        <f>AVERAGE(6-'Data Entry'!N18,6-'Data Entry'!O18,6-'Data Entry'!P18)</f>
        <v>1.3333333333333333</v>
      </c>
      <c r="N21" s="48">
        <f>F21*$I$8+G21*$I$9+H21*$I$10+I21*$I$11+J21*$I$12+K21*$I$13+L21*$I$14+(6-'Data Entry'!N18)*$I$15+(6-'Data Entry'!O18)*$I$16+(6-'Data Entry'!P18)*$I$17</f>
        <v>3.64</v>
      </c>
      <c r="O21" s="47" t="str">
        <f t="shared" ref="O21:O28" si="1">IF(N21&gt;=4.2,"Tier 1",IF(N21&gt;=3.5,"Tier 2",IF(N21&gt;=2.8,"Tier 3","Watchlist")))</f>
        <v>Tier 2</v>
      </c>
      <c r="P21" s="47" t="str">
        <f t="shared" ref="P21:P28" si="2">IF(O21="Tier 1","Fund Immediately",IF(O21="Tier 2","Phase in this quarter",IF(O21="Tier 3","Refine business case","Hold / re-scope")))</f>
        <v>Phase in this quarter</v>
      </c>
    </row>
    <row r="22" spans="1:16" ht="29.25" thickBot="1" x14ac:dyDescent="0.3">
      <c r="A22" s="46">
        <f t="shared" si="0"/>
        <v>3</v>
      </c>
      <c r="B22" s="47" t="str">
        <f>'Data Entry'!B19</f>
        <v>Apollo CX Mobile App</v>
      </c>
      <c r="C22" s="47" t="str">
        <f>'Data Entry'!C19</f>
        <v>Miguel Santos</v>
      </c>
      <c r="D22" s="47" t="str">
        <f>'Data Entry'!D19</f>
        <v>Customer Experience</v>
      </c>
      <c r="E22" s="5" t="str">
        <f>'Data Entry'!F19</f>
        <v>Approved</v>
      </c>
      <c r="F22" s="46">
        <f>'Data Entry'!G19</f>
        <v>4</v>
      </c>
      <c r="G22" s="46">
        <f>'Data Entry'!H19</f>
        <v>4</v>
      </c>
      <c r="H22" s="46">
        <f>'Data Entry'!I19</f>
        <v>5</v>
      </c>
      <c r="I22" s="46">
        <f>'Data Entry'!J19</f>
        <v>5</v>
      </c>
      <c r="J22" s="46">
        <f>'Data Entry'!K19</f>
        <v>5</v>
      </c>
      <c r="K22" s="46">
        <f>'Data Entry'!L19</f>
        <v>1</v>
      </c>
      <c r="L22" s="46">
        <f>'Data Entry'!M19</f>
        <v>4</v>
      </c>
      <c r="M22" s="48">
        <f>AVERAGE(6-'Data Entry'!N19,6-'Data Entry'!O19,6-'Data Entry'!P19)</f>
        <v>3</v>
      </c>
      <c r="N22" s="48">
        <f>F22*$I$8+G22*$I$9+H22*$I$10+I22*$I$11+J22*$I$12+K22*$I$13+L22*$I$14+(6-'Data Entry'!N19)*$I$15+(6-'Data Entry'!O19)*$I$16+(6-'Data Entry'!P19)*$I$17</f>
        <v>3.9299999999999997</v>
      </c>
      <c r="O22" s="47" t="str">
        <f t="shared" si="1"/>
        <v>Tier 2</v>
      </c>
      <c r="P22" s="47" t="str">
        <f t="shared" si="2"/>
        <v>Phase in this quarter</v>
      </c>
    </row>
    <row r="23" spans="1:16" ht="43.5" thickBot="1" x14ac:dyDescent="0.3">
      <c r="A23" s="46">
        <f t="shared" si="0"/>
        <v>1</v>
      </c>
      <c r="B23" s="47" t="str">
        <f>'Data Entry'!B20</f>
        <v>Beacon Cyber Resilience</v>
      </c>
      <c r="C23" s="47" t="str">
        <f>'Data Entry'!C20</f>
        <v>Aisha Morgan</v>
      </c>
      <c r="D23" s="47" t="str">
        <f>'Data Entry'!D20</f>
        <v>Technology</v>
      </c>
      <c r="E23" s="49" t="str">
        <f>'Data Entry'!F20</f>
        <v>Priority Candidate</v>
      </c>
      <c r="F23" s="46">
        <f>'Data Entry'!G20</f>
        <v>5</v>
      </c>
      <c r="G23" s="46">
        <f>'Data Entry'!H20</f>
        <v>5</v>
      </c>
      <c r="H23" s="46">
        <f>'Data Entry'!I20</f>
        <v>5</v>
      </c>
      <c r="I23" s="46">
        <f>'Data Entry'!J20</f>
        <v>3</v>
      </c>
      <c r="J23" s="46">
        <f>'Data Entry'!K20</f>
        <v>4</v>
      </c>
      <c r="K23" s="46">
        <f>'Data Entry'!L20</f>
        <v>5</v>
      </c>
      <c r="L23" s="46">
        <f>'Data Entry'!M20</f>
        <v>4</v>
      </c>
      <c r="M23" s="48">
        <f>AVERAGE(6-'Data Entry'!N20,6-'Data Entry'!O20,6-'Data Entry'!P20)</f>
        <v>1.6666666666666667</v>
      </c>
      <c r="N23" s="48">
        <f>F23*$I$8+G23*$I$9+H23*$I$10+I23*$I$11+J23*$I$12+K23*$I$13+L23*$I$14+(6-'Data Entry'!N20)*$I$15+(6-'Data Entry'!O20)*$I$16+(6-'Data Entry'!P20)*$I$17</f>
        <v>4.13</v>
      </c>
      <c r="O23" s="47" t="str">
        <f t="shared" si="1"/>
        <v>Tier 2</v>
      </c>
      <c r="P23" s="47" t="str">
        <f t="shared" si="2"/>
        <v>Phase in this quarter</v>
      </c>
    </row>
    <row r="24" spans="1:16" ht="72" thickBot="1" x14ac:dyDescent="0.3">
      <c r="A24" s="46">
        <f t="shared" si="0"/>
        <v>7</v>
      </c>
      <c r="B24" s="47" t="str">
        <f>'Data Entry'!B21</f>
        <v>Summit Warehouse Automation</v>
      </c>
      <c r="C24" s="47" t="str">
        <f>'Data Entry'!C21</f>
        <v>Daniel Price</v>
      </c>
      <c r="D24" s="47" t="str">
        <f>'Data Entry'!D21</f>
        <v>Operations</v>
      </c>
      <c r="E24" s="5" t="str">
        <f>'Data Entry'!F21</f>
        <v>In Review</v>
      </c>
      <c r="F24" s="46">
        <f>'Data Entry'!G21</f>
        <v>4</v>
      </c>
      <c r="G24" s="46">
        <f>'Data Entry'!H21</f>
        <v>4</v>
      </c>
      <c r="H24" s="46">
        <f>'Data Entry'!I21</f>
        <v>3</v>
      </c>
      <c r="I24" s="46">
        <f>'Data Entry'!J21</f>
        <v>4</v>
      </c>
      <c r="J24" s="46">
        <f>'Data Entry'!K21</f>
        <v>3</v>
      </c>
      <c r="K24" s="46">
        <f>'Data Entry'!L21</f>
        <v>1</v>
      </c>
      <c r="L24" s="46">
        <f>'Data Entry'!M21</f>
        <v>3</v>
      </c>
      <c r="M24" s="48">
        <f>AVERAGE(6-'Data Entry'!N21,6-'Data Entry'!O21,6-'Data Entry'!P21)</f>
        <v>1.6666666666666667</v>
      </c>
      <c r="N24" s="48">
        <f>F24*$I$8+G24*$I$9+H24*$I$10+I24*$I$11+J24*$I$12+K24*$I$13+L24*$I$14+(6-'Data Entry'!N21)*$I$15+(6-'Data Entry'!O21)*$I$16+(6-'Data Entry'!P21)*$I$17</f>
        <v>3.1299999999999994</v>
      </c>
      <c r="O24" s="47" t="str">
        <f t="shared" si="1"/>
        <v>Tier 3</v>
      </c>
      <c r="P24" s="47" t="str">
        <f t="shared" si="2"/>
        <v>Refine business case</v>
      </c>
    </row>
    <row r="25" spans="1:16" ht="57.75" thickBot="1" x14ac:dyDescent="0.3">
      <c r="A25" s="46">
        <f t="shared" si="0"/>
        <v>4</v>
      </c>
      <c r="B25" s="47" t="str">
        <f>'Data Entry'!B22</f>
        <v>Horizon ESG Reporting Hub</v>
      </c>
      <c r="C25" s="47" t="str">
        <f>'Data Entry'!C22</f>
        <v>Priya Kapoor</v>
      </c>
      <c r="D25" s="47" t="str">
        <f>'Data Entry'!D22</f>
        <v>Corporate Affairs</v>
      </c>
      <c r="E25" s="5" t="str">
        <f>'Data Entry'!F22</f>
        <v>Approved</v>
      </c>
      <c r="F25" s="46">
        <f>'Data Entry'!G22</f>
        <v>3</v>
      </c>
      <c r="G25" s="46">
        <f>'Data Entry'!H22</f>
        <v>5</v>
      </c>
      <c r="H25" s="46">
        <f>'Data Entry'!I22</f>
        <v>4</v>
      </c>
      <c r="I25" s="46">
        <f>'Data Entry'!J22</f>
        <v>3</v>
      </c>
      <c r="J25" s="46">
        <f>'Data Entry'!K22</f>
        <v>3</v>
      </c>
      <c r="K25" s="46">
        <f>'Data Entry'!L22</f>
        <v>5</v>
      </c>
      <c r="L25" s="46">
        <f>'Data Entry'!M22</f>
        <v>4</v>
      </c>
      <c r="M25" s="48">
        <f>AVERAGE(6-'Data Entry'!N22,6-'Data Entry'!O22,6-'Data Entry'!P22)</f>
        <v>4</v>
      </c>
      <c r="N25" s="48">
        <f>F25*$I$8+G25*$I$9+H25*$I$10+I25*$I$11+J25*$I$12+K25*$I$13+L25*$I$14+(6-'Data Entry'!N22)*$I$15+(6-'Data Entry'!O22)*$I$16+(6-'Data Entry'!P22)*$I$17</f>
        <v>3.8000000000000003</v>
      </c>
      <c r="O25" s="47" t="str">
        <f t="shared" si="1"/>
        <v>Tier 2</v>
      </c>
      <c r="P25" s="47" t="str">
        <f t="shared" si="2"/>
        <v>Phase in this quarter</v>
      </c>
    </row>
    <row r="26" spans="1:16" ht="57.75" thickBot="1" x14ac:dyDescent="0.3">
      <c r="A26" s="46">
        <f t="shared" si="0"/>
        <v>6</v>
      </c>
      <c r="B26" s="47" t="str">
        <f>'Data Entry'!B23</f>
        <v>Atlas Sales Intelligence</v>
      </c>
      <c r="C26" s="47" t="str">
        <f>'Data Entry'!C23</f>
        <v>Noah Bennett</v>
      </c>
      <c r="D26" s="47" t="str">
        <f>'Data Entry'!D23</f>
        <v>Commercial</v>
      </c>
      <c r="E26" s="5" t="str">
        <f>'Data Entry'!F23</f>
        <v>Pipeline</v>
      </c>
      <c r="F26" s="46">
        <f>'Data Entry'!G23</f>
        <v>4</v>
      </c>
      <c r="G26" s="46">
        <f>'Data Entry'!H23</f>
        <v>4</v>
      </c>
      <c r="H26" s="46">
        <f>'Data Entry'!I23</f>
        <v>3</v>
      </c>
      <c r="I26" s="46">
        <f>'Data Entry'!J23</f>
        <v>5</v>
      </c>
      <c r="J26" s="46">
        <f>'Data Entry'!K23</f>
        <v>4</v>
      </c>
      <c r="K26" s="46">
        <f>'Data Entry'!L23</f>
        <v>1</v>
      </c>
      <c r="L26" s="46">
        <f>'Data Entry'!M23</f>
        <v>4</v>
      </c>
      <c r="M26" s="48">
        <f>AVERAGE(6-'Data Entry'!N23,6-'Data Entry'!O23,6-'Data Entry'!P23)</f>
        <v>3</v>
      </c>
      <c r="N26" s="48">
        <f>F26*$I$8+G26*$I$9+H26*$I$10+I26*$I$11+J26*$I$12+K26*$I$13+L26*$I$14+(6-'Data Entry'!N23)*$I$15+(6-'Data Entry'!O23)*$I$16+(6-'Data Entry'!P23)*$I$17</f>
        <v>3.63</v>
      </c>
      <c r="O26" s="47" t="str">
        <f t="shared" si="1"/>
        <v>Tier 2</v>
      </c>
      <c r="P26" s="47" t="str">
        <f t="shared" si="2"/>
        <v>Phase in this quarter</v>
      </c>
    </row>
    <row r="27" spans="1:16" ht="57.75" thickBot="1" x14ac:dyDescent="0.3">
      <c r="A27" s="46">
        <f t="shared" si="0"/>
        <v>8</v>
      </c>
      <c r="B27" s="47" t="str">
        <f>'Data Entry'!B24</f>
        <v>Nova Talent Learning Portal</v>
      </c>
      <c r="C27" s="47" t="str">
        <f>'Data Entry'!C24</f>
        <v>Grace Chen</v>
      </c>
      <c r="D27" s="47" t="str">
        <f>'Data Entry'!D24</f>
        <v>People &amp; Culture</v>
      </c>
      <c r="E27" s="5" t="str">
        <f>'Data Entry'!F24</f>
        <v>Pipeline</v>
      </c>
      <c r="F27" s="46">
        <f>'Data Entry'!G24</f>
        <v>3</v>
      </c>
      <c r="G27" s="46">
        <f>'Data Entry'!H24</f>
        <v>3</v>
      </c>
      <c r="H27" s="46">
        <f>'Data Entry'!I24</f>
        <v>2</v>
      </c>
      <c r="I27" s="46">
        <f>'Data Entry'!J24</f>
        <v>3</v>
      </c>
      <c r="J27" s="46">
        <f>'Data Entry'!K24</f>
        <v>4</v>
      </c>
      <c r="K27" s="46">
        <f>'Data Entry'!L24</f>
        <v>1</v>
      </c>
      <c r="L27" s="46">
        <f>'Data Entry'!M24</f>
        <v>5</v>
      </c>
      <c r="M27" s="48">
        <f>AVERAGE(6-'Data Entry'!N24,6-'Data Entry'!O24,6-'Data Entry'!P24)</f>
        <v>4.333333333333333</v>
      </c>
      <c r="N27" s="48">
        <f>F27*$I$8+G27*$I$9+H27*$I$10+I27*$I$11+J27*$I$12+K27*$I$13+L27*$I$14+(6-'Data Entry'!N24)*$I$15+(6-'Data Entry'!O24)*$I$16+(6-'Data Entry'!P24)*$I$17</f>
        <v>3.1100000000000003</v>
      </c>
      <c r="O27" s="47" t="str">
        <f t="shared" si="1"/>
        <v>Tier 3</v>
      </c>
      <c r="P27" s="47" t="str">
        <f t="shared" si="2"/>
        <v>Refine business case</v>
      </c>
    </row>
    <row r="28" spans="1:16" ht="57.75" thickBot="1" x14ac:dyDescent="0.3">
      <c r="A28" s="46">
        <f t="shared" si="0"/>
        <v>2</v>
      </c>
      <c r="B28" s="47" t="str">
        <f>'Data Entry'!B25</f>
        <v>Pulse Patient Portal Upgrade</v>
      </c>
      <c r="C28" s="47" t="str">
        <f>'Data Entry'!C25</f>
        <v>Hannah Reed</v>
      </c>
      <c r="D28" s="47" t="str">
        <f>'Data Entry'!D25</f>
        <v>Healthcare Services</v>
      </c>
      <c r="E28" s="49" t="str">
        <f>'Data Entry'!F25</f>
        <v>Priority Candidate</v>
      </c>
      <c r="F28" s="46">
        <f>'Data Entry'!G25</f>
        <v>5</v>
      </c>
      <c r="G28" s="46">
        <f>'Data Entry'!H25</f>
        <v>4</v>
      </c>
      <c r="H28" s="46">
        <f>'Data Entry'!I25</f>
        <v>5</v>
      </c>
      <c r="I28" s="46">
        <f>'Data Entry'!J25</f>
        <v>4</v>
      </c>
      <c r="J28" s="46">
        <f>'Data Entry'!K25</f>
        <v>5</v>
      </c>
      <c r="K28" s="46">
        <f>'Data Entry'!L25</f>
        <v>4</v>
      </c>
      <c r="L28" s="46">
        <f>'Data Entry'!M25</f>
        <v>3</v>
      </c>
      <c r="M28" s="48">
        <f>AVERAGE(6-'Data Entry'!N25,6-'Data Entry'!O25,6-'Data Entry'!P25)</f>
        <v>2</v>
      </c>
      <c r="N28" s="48">
        <f>F28*$I$8+G28*$I$9+H28*$I$10+I28*$I$11+J28*$I$12+K28*$I$13+L28*$I$14+(6-'Data Entry'!N25)*$I$15+(6-'Data Entry'!O25)*$I$16+(6-'Data Entry'!P25)*$I$17</f>
        <v>4.0799999999999992</v>
      </c>
      <c r="O28" s="47" t="str">
        <f t="shared" si="1"/>
        <v>Tier 2</v>
      </c>
      <c r="P28" s="47" t="str">
        <f t="shared" si="2"/>
        <v>Phase in this quarter</v>
      </c>
    </row>
    <row r="33" s="22" customFormat="1" x14ac:dyDescent="0.25"/>
    <row r="34" s="22" customFormat="1" x14ac:dyDescent="0.25"/>
    <row r="35" s="22" customFormat="1" x14ac:dyDescent="0.25"/>
    <row r="36" s="22" customFormat="1" x14ac:dyDescent="0.25"/>
    <row r="37" s="22" customFormat="1" x14ac:dyDescent="0.25"/>
    <row r="38" s="22" customFormat="1" x14ac:dyDescent="0.25"/>
    <row r="39" s="22" customFormat="1" x14ac:dyDescent="0.25"/>
    <row r="40" s="22" customFormat="1" x14ac:dyDescent="0.25"/>
    <row r="41" s="22" customFormat="1" x14ac:dyDescent="0.25"/>
    <row r="42" s="22" customFormat="1" x14ac:dyDescent="0.25"/>
    <row r="43" s="22" customFormat="1" x14ac:dyDescent="0.25"/>
    <row r="44" s="22" customFormat="1" x14ac:dyDescent="0.25"/>
    <row r="45" s="22" customFormat="1" x14ac:dyDescent="0.25"/>
    <row r="46" s="22" customFormat="1" x14ac:dyDescent="0.25"/>
    <row r="47" s="22" customFormat="1" x14ac:dyDescent="0.25"/>
    <row r="48" s="22" customFormat="1" x14ac:dyDescent="0.25"/>
    <row r="50" spans="1:18" ht="15" thickBot="1" x14ac:dyDescent="0.3"/>
    <row r="51" spans="1:18" ht="15" thickBot="1" x14ac:dyDescent="0.3">
      <c r="A51" s="50" t="s">
        <v>52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</row>
  </sheetData>
  <mergeCells count="37">
    <mergeCell ref="A1:R1"/>
    <mergeCell ref="A7:F7"/>
    <mergeCell ref="A51:R51"/>
    <mergeCell ref="N11:P11"/>
    <mergeCell ref="E5:G5"/>
    <mergeCell ref="B15:F15"/>
    <mergeCell ref="M5:O5"/>
    <mergeCell ref="B14:F14"/>
    <mergeCell ref="B8:F8"/>
    <mergeCell ref="A4:C4"/>
    <mergeCell ref="B13:F13"/>
    <mergeCell ref="B10:F10"/>
    <mergeCell ref="B9:F9"/>
    <mergeCell ref="E4:G4"/>
    <mergeCell ref="A2:R2"/>
    <mergeCell ref="I5:K5"/>
    <mergeCell ref="I4:K4"/>
    <mergeCell ref="M4:O4"/>
    <mergeCell ref="L7:P7"/>
    <mergeCell ref="N8:P8"/>
    <mergeCell ref="H7:J7"/>
    <mergeCell ref="B12:F12"/>
    <mergeCell ref="A5:C5"/>
    <mergeCell ref="N10:P10"/>
    <mergeCell ref="I8:J8"/>
    <mergeCell ref="I9:J9"/>
    <mergeCell ref="I10:J10"/>
    <mergeCell ref="I11:J11"/>
    <mergeCell ref="I12:J12"/>
    <mergeCell ref="B11:F11"/>
    <mergeCell ref="N9:P9"/>
    <mergeCell ref="I18:J18"/>
    <mergeCell ref="I13:J13"/>
    <mergeCell ref="I14:J14"/>
    <mergeCell ref="I15:J15"/>
    <mergeCell ref="I16:J16"/>
    <mergeCell ref="I17:J17"/>
  </mergeCells>
  <conditionalFormatting sqref="A21:A28">
    <cfRule type="dataBar" priority="3">
      <dataBar>
        <cfvo type="num" val="1"/>
        <cfvo type="num" val="8"/>
        <color rgb="FF4472C4"/>
      </dataBar>
    </cfRule>
  </conditionalFormatting>
  <conditionalFormatting sqref="N21:N28">
    <cfRule type="colorScale" priority="2">
      <colorScale>
        <cfvo type="num" val="2.5"/>
        <cfvo type="num" val="3.5"/>
        <cfvo type="num" val="4.5"/>
        <color rgb="FFF4CCCC"/>
        <color rgb="FFFFF2CC"/>
        <color rgb="FFE2F0D9"/>
      </colorScale>
    </cfRule>
  </conditionalFormatting>
  <conditionalFormatting sqref="P21:P28">
    <cfRule type="expression" dxfId="1" priority="4">
      <formula>$O21="Tier 1"</formula>
    </cfRule>
    <cfRule type="expression" dxfId="0" priority="5">
      <formula>$O21="Watchlist"</formula>
    </cfRule>
  </conditionalFormatting>
  <pageMargins left="0.75" right="0.75" top="1" bottom="1" header="0.511811023622047" footer="0.511811023622047"/>
  <pageSetup fitToHeight="0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477C4"/>
    <pageSetUpPr fitToPage="1"/>
  </sheetPr>
  <dimension ref="A1:P25"/>
  <sheetViews>
    <sheetView showGridLines="0" zoomScale="98" zoomScaleNormal="98" workbookViewId="0">
      <selection activeCell="H55" sqref="H55"/>
    </sheetView>
  </sheetViews>
  <sheetFormatPr defaultColWidth="8.7109375" defaultRowHeight="14.25" x14ac:dyDescent="0.2"/>
  <cols>
    <col min="1" max="1" width="7" style="20" customWidth="1"/>
    <col min="2" max="2" width="19.7109375" style="20" customWidth="1"/>
    <col min="3" max="3" width="10.42578125" style="20" customWidth="1"/>
    <col min="4" max="4" width="10.28515625" style="20" customWidth="1"/>
    <col min="5" max="5" width="13.85546875" style="20" bestFit="1" customWidth="1"/>
    <col min="6" max="6" width="17.7109375" style="20" bestFit="1" customWidth="1"/>
    <col min="7" max="7" width="10.42578125" style="20" bestFit="1" customWidth="1"/>
    <col min="8" max="8" width="11" style="20" bestFit="1" customWidth="1"/>
    <col min="9" max="9" width="9.42578125" style="20" bestFit="1" customWidth="1"/>
    <col min="10" max="10" width="10.5703125" style="20" bestFit="1" customWidth="1"/>
    <col min="11" max="11" width="10.85546875" style="20" bestFit="1" customWidth="1"/>
    <col min="12" max="12" width="12.85546875" style="20" bestFit="1" customWidth="1"/>
    <col min="13" max="13" width="11.140625" style="20" bestFit="1" customWidth="1"/>
    <col min="14" max="14" width="10.85546875" style="20" bestFit="1" customWidth="1"/>
    <col min="15" max="15" width="12.140625" style="20" bestFit="1" customWidth="1"/>
    <col min="16" max="16" width="11.7109375" style="20" bestFit="1" customWidth="1"/>
    <col min="17" max="16384" width="8.7109375" style="20"/>
  </cols>
  <sheetData>
    <row r="1" spans="1:16" ht="31.5" thickBot="1" x14ac:dyDescent="0.25">
      <c r="A1" s="51" t="s">
        <v>53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6" ht="15.75" thickBot="1" x14ac:dyDescent="0.3">
      <c r="A2" s="53" t="s">
        <v>54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15.75" thickBot="1" x14ac:dyDescent="0.3">
      <c r="B3" s="23" t="s">
        <v>55</v>
      </c>
      <c r="C3" s="2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5.75" thickBot="1" x14ac:dyDescent="0.25">
      <c r="B4" s="24" t="s">
        <v>9</v>
      </c>
      <c r="C4" s="54">
        <v>0.2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ht="30.75" thickBot="1" x14ac:dyDescent="0.25">
      <c r="A5" s="22"/>
      <c r="B5" s="24" t="s">
        <v>14</v>
      </c>
      <c r="C5" s="54">
        <v>0.15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ht="30.75" thickBot="1" x14ac:dyDescent="0.25">
      <c r="A6" s="22"/>
      <c r="B6" s="24" t="s">
        <v>56</v>
      </c>
      <c r="C6" s="54">
        <v>0.1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 ht="15.75" thickBot="1" x14ac:dyDescent="0.25">
      <c r="A7" s="22"/>
      <c r="B7" s="24" t="s">
        <v>24</v>
      </c>
      <c r="C7" s="54">
        <v>0.15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16" ht="15.75" thickBot="1" x14ac:dyDescent="0.25">
      <c r="A8" s="22"/>
      <c r="B8" s="24" t="s">
        <v>29</v>
      </c>
      <c r="C8" s="54">
        <v>0.1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30.75" thickBot="1" x14ac:dyDescent="0.25">
      <c r="A9" s="22"/>
      <c r="B9" s="24" t="s">
        <v>57</v>
      </c>
      <c r="C9" s="54">
        <v>0.1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16" ht="15.75" thickBot="1" x14ac:dyDescent="0.25">
      <c r="A10" s="22"/>
      <c r="B10" s="24" t="s">
        <v>33</v>
      </c>
      <c r="C10" s="54">
        <v>0.08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30.75" thickBot="1" x14ac:dyDescent="0.25">
      <c r="A11" s="22"/>
      <c r="B11" s="24" t="s">
        <v>58</v>
      </c>
      <c r="C11" s="54">
        <v>0.05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30.75" thickBot="1" x14ac:dyDescent="0.25">
      <c r="A12" s="22"/>
      <c r="B12" s="24" t="s">
        <v>59</v>
      </c>
      <c r="C12" s="54">
        <v>0.04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30.75" thickBot="1" x14ac:dyDescent="0.25">
      <c r="A13" s="22"/>
      <c r="B13" s="24" t="s">
        <v>60</v>
      </c>
      <c r="C13" s="54">
        <v>0.03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15.75" thickBot="1" x14ac:dyDescent="0.25">
      <c r="A14" s="22"/>
      <c r="B14" s="25" t="s">
        <v>61</v>
      </c>
      <c r="C14" s="55">
        <f>SUM(C4:C13)</f>
        <v>1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6" ht="15" thickBo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17" spans="1:16" ht="30.75" thickBot="1" x14ac:dyDescent="0.25">
      <c r="A17" s="9" t="s">
        <v>62</v>
      </c>
      <c r="B17" s="9" t="s">
        <v>39</v>
      </c>
      <c r="C17" s="9" t="s">
        <v>40</v>
      </c>
      <c r="D17" s="9" t="s">
        <v>41</v>
      </c>
      <c r="E17" s="9" t="s">
        <v>63</v>
      </c>
      <c r="F17" s="9" t="s">
        <v>42</v>
      </c>
      <c r="G17" s="9" t="s">
        <v>9</v>
      </c>
      <c r="H17" s="9" t="s">
        <v>14</v>
      </c>
      <c r="I17" s="9" t="s">
        <v>19</v>
      </c>
      <c r="J17" s="9" t="s">
        <v>24</v>
      </c>
      <c r="K17" s="9" t="s">
        <v>29</v>
      </c>
      <c r="L17" s="9" t="s">
        <v>31</v>
      </c>
      <c r="M17" s="9" t="s">
        <v>33</v>
      </c>
      <c r="N17" s="9" t="s">
        <v>64</v>
      </c>
      <c r="O17" s="9" t="s">
        <v>65</v>
      </c>
      <c r="P17" s="9" t="s">
        <v>66</v>
      </c>
    </row>
    <row r="18" spans="1:16" ht="29.25" thickBot="1" x14ac:dyDescent="0.3">
      <c r="A18" s="47" t="s">
        <v>67</v>
      </c>
      <c r="B18" s="47" t="s">
        <v>68</v>
      </c>
      <c r="C18" s="47" t="s">
        <v>69</v>
      </c>
      <c r="D18" s="47" t="s">
        <v>70</v>
      </c>
      <c r="E18" s="47" t="s">
        <v>71</v>
      </c>
      <c r="F18" s="5" t="s">
        <v>72</v>
      </c>
      <c r="G18" s="56">
        <v>5</v>
      </c>
      <c r="H18" s="56">
        <v>5</v>
      </c>
      <c r="I18" s="56">
        <v>4</v>
      </c>
      <c r="J18" s="56">
        <v>4</v>
      </c>
      <c r="K18" s="56">
        <v>3</v>
      </c>
      <c r="L18" s="56">
        <v>2</v>
      </c>
      <c r="M18" s="56">
        <v>3</v>
      </c>
      <c r="N18" s="57">
        <v>5</v>
      </c>
      <c r="O18" s="57">
        <v>5</v>
      </c>
      <c r="P18" s="57">
        <v>4</v>
      </c>
    </row>
    <row r="19" spans="1:16" ht="43.5" thickBot="1" x14ac:dyDescent="0.3">
      <c r="A19" s="47" t="s">
        <v>73</v>
      </c>
      <c r="B19" s="47" t="s">
        <v>74</v>
      </c>
      <c r="C19" s="47" t="s">
        <v>75</v>
      </c>
      <c r="D19" s="47" t="s">
        <v>76</v>
      </c>
      <c r="E19" s="47" t="s">
        <v>77</v>
      </c>
      <c r="F19" s="5" t="s">
        <v>78</v>
      </c>
      <c r="G19" s="56">
        <v>4</v>
      </c>
      <c r="H19" s="56">
        <v>4</v>
      </c>
      <c r="I19" s="56">
        <v>5</v>
      </c>
      <c r="J19" s="56">
        <v>5</v>
      </c>
      <c r="K19" s="56">
        <v>5</v>
      </c>
      <c r="L19" s="56">
        <v>1</v>
      </c>
      <c r="M19" s="56">
        <v>4</v>
      </c>
      <c r="N19" s="57">
        <v>3</v>
      </c>
      <c r="O19" s="57">
        <v>3</v>
      </c>
      <c r="P19" s="57">
        <v>3</v>
      </c>
    </row>
    <row r="20" spans="1:16" ht="29.25" thickBot="1" x14ac:dyDescent="0.3">
      <c r="A20" s="47" t="s">
        <v>79</v>
      </c>
      <c r="B20" s="47" t="s">
        <v>80</v>
      </c>
      <c r="C20" s="47" t="s">
        <v>81</v>
      </c>
      <c r="D20" s="47" t="s">
        <v>82</v>
      </c>
      <c r="E20" s="47" t="s">
        <v>83</v>
      </c>
      <c r="F20" s="49" t="s">
        <v>84</v>
      </c>
      <c r="G20" s="56">
        <v>5</v>
      </c>
      <c r="H20" s="56">
        <v>5</v>
      </c>
      <c r="I20" s="56">
        <v>5</v>
      </c>
      <c r="J20" s="56">
        <v>3</v>
      </c>
      <c r="K20" s="56">
        <v>4</v>
      </c>
      <c r="L20" s="56">
        <v>5</v>
      </c>
      <c r="M20" s="56">
        <v>4</v>
      </c>
      <c r="N20" s="57">
        <v>4</v>
      </c>
      <c r="O20" s="57">
        <v>4</v>
      </c>
      <c r="P20" s="57">
        <v>5</v>
      </c>
    </row>
    <row r="21" spans="1:16" ht="43.5" thickBot="1" x14ac:dyDescent="0.3">
      <c r="A21" s="47" t="s">
        <v>85</v>
      </c>
      <c r="B21" s="47" t="s">
        <v>86</v>
      </c>
      <c r="C21" s="47" t="s">
        <v>87</v>
      </c>
      <c r="D21" s="47" t="s">
        <v>88</v>
      </c>
      <c r="E21" s="47" t="s">
        <v>89</v>
      </c>
      <c r="F21" s="5" t="s">
        <v>72</v>
      </c>
      <c r="G21" s="56">
        <v>4</v>
      </c>
      <c r="H21" s="56">
        <v>4</v>
      </c>
      <c r="I21" s="56">
        <v>3</v>
      </c>
      <c r="J21" s="56">
        <v>4</v>
      </c>
      <c r="K21" s="56">
        <v>3</v>
      </c>
      <c r="L21" s="56">
        <v>1</v>
      </c>
      <c r="M21" s="56">
        <v>3</v>
      </c>
      <c r="N21" s="57">
        <v>5</v>
      </c>
      <c r="O21" s="57">
        <v>4</v>
      </c>
      <c r="P21" s="57">
        <v>4</v>
      </c>
    </row>
    <row r="22" spans="1:16" ht="29.25" thickBot="1" x14ac:dyDescent="0.3">
      <c r="A22" s="47" t="s">
        <v>90</v>
      </c>
      <c r="B22" s="47" t="s">
        <v>91</v>
      </c>
      <c r="C22" s="47" t="s">
        <v>92</v>
      </c>
      <c r="D22" s="47" t="s">
        <v>93</v>
      </c>
      <c r="E22" s="47" t="s">
        <v>94</v>
      </c>
      <c r="F22" s="5" t="s">
        <v>78</v>
      </c>
      <c r="G22" s="56">
        <v>3</v>
      </c>
      <c r="H22" s="56">
        <v>5</v>
      </c>
      <c r="I22" s="56">
        <v>4</v>
      </c>
      <c r="J22" s="56">
        <v>3</v>
      </c>
      <c r="K22" s="56">
        <v>3</v>
      </c>
      <c r="L22" s="56">
        <v>5</v>
      </c>
      <c r="M22" s="56">
        <v>4</v>
      </c>
      <c r="N22" s="57">
        <v>2</v>
      </c>
      <c r="O22" s="57">
        <v>2</v>
      </c>
      <c r="P22" s="57">
        <v>2</v>
      </c>
    </row>
    <row r="23" spans="1:16" ht="29.25" thickBot="1" x14ac:dyDescent="0.3">
      <c r="A23" s="47" t="s">
        <v>95</v>
      </c>
      <c r="B23" s="47" t="s">
        <v>96</v>
      </c>
      <c r="C23" s="47" t="s">
        <v>97</v>
      </c>
      <c r="D23" s="47" t="s">
        <v>98</v>
      </c>
      <c r="E23" s="47" t="s">
        <v>99</v>
      </c>
      <c r="F23" s="5" t="s">
        <v>100</v>
      </c>
      <c r="G23" s="56">
        <v>4</v>
      </c>
      <c r="H23" s="56">
        <v>4</v>
      </c>
      <c r="I23" s="56">
        <v>3</v>
      </c>
      <c r="J23" s="56">
        <v>5</v>
      </c>
      <c r="K23" s="56">
        <v>4</v>
      </c>
      <c r="L23" s="56">
        <v>1</v>
      </c>
      <c r="M23" s="56">
        <v>4</v>
      </c>
      <c r="N23" s="57">
        <v>3</v>
      </c>
      <c r="O23" s="57">
        <v>3</v>
      </c>
      <c r="P23" s="57">
        <v>3</v>
      </c>
    </row>
    <row r="24" spans="1:16" ht="29.25" thickBot="1" x14ac:dyDescent="0.3">
      <c r="A24" s="47" t="s">
        <v>101</v>
      </c>
      <c r="B24" s="47" t="s">
        <v>102</v>
      </c>
      <c r="C24" s="47" t="s">
        <v>103</v>
      </c>
      <c r="D24" s="47" t="s">
        <v>104</v>
      </c>
      <c r="E24" s="47" t="s">
        <v>105</v>
      </c>
      <c r="F24" s="5" t="s">
        <v>100</v>
      </c>
      <c r="G24" s="56">
        <v>3</v>
      </c>
      <c r="H24" s="56">
        <v>3</v>
      </c>
      <c r="I24" s="56">
        <v>2</v>
      </c>
      <c r="J24" s="56">
        <v>3</v>
      </c>
      <c r="K24" s="56">
        <v>4</v>
      </c>
      <c r="L24" s="56">
        <v>1</v>
      </c>
      <c r="M24" s="56">
        <v>5</v>
      </c>
      <c r="N24" s="57">
        <v>2</v>
      </c>
      <c r="O24" s="57">
        <v>2</v>
      </c>
      <c r="P24" s="57">
        <v>1</v>
      </c>
    </row>
    <row r="25" spans="1:16" ht="43.5" thickBot="1" x14ac:dyDescent="0.3">
      <c r="A25" s="47" t="s">
        <v>106</v>
      </c>
      <c r="B25" s="47" t="s">
        <v>107</v>
      </c>
      <c r="C25" s="47" t="s">
        <v>108</v>
      </c>
      <c r="D25" s="47" t="s">
        <v>109</v>
      </c>
      <c r="E25" s="47" t="s">
        <v>110</v>
      </c>
      <c r="F25" s="49" t="s">
        <v>84</v>
      </c>
      <c r="G25" s="56">
        <v>5</v>
      </c>
      <c r="H25" s="56">
        <v>4</v>
      </c>
      <c r="I25" s="56">
        <v>5</v>
      </c>
      <c r="J25" s="56">
        <v>4</v>
      </c>
      <c r="K25" s="56">
        <v>5</v>
      </c>
      <c r="L25" s="56">
        <v>4</v>
      </c>
      <c r="M25" s="56">
        <v>3</v>
      </c>
      <c r="N25" s="57">
        <v>4</v>
      </c>
      <c r="O25" s="57">
        <v>4</v>
      </c>
      <c r="P25" s="57">
        <v>4</v>
      </c>
    </row>
  </sheetData>
  <mergeCells count="3">
    <mergeCell ref="A1:P1"/>
    <mergeCell ref="A2:P2"/>
    <mergeCell ref="B3:C3"/>
  </mergeCells>
  <dataValidations count="2">
    <dataValidation type="whole" sqref="G18:P47" xr:uid="{00000000-0002-0000-0100-000000000000}">
      <formula1>1</formula1>
      <formula2>5</formula2>
    </dataValidation>
    <dataValidation type="list" allowBlank="1" sqref="F18:F47" xr:uid="{00000000-0002-0000-0100-000001000000}">
      <formula1>"Approved,Priority Candidate,In Review,Pipeline,On Hold"</formula1>
      <formula2>0</formula2>
    </dataValidation>
  </dataValidations>
  <pageMargins left="0.75" right="0.75" top="1" bottom="1" header="0.511811023622047" footer="0.511811023622047"/>
  <pageSetup fitToHeight="0" orientation="landscape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5B5A0"/>
    <pageSetUpPr fitToPage="1"/>
  </sheetPr>
  <dimension ref="A1:C19"/>
  <sheetViews>
    <sheetView showGridLines="0" zoomScaleNormal="100" workbookViewId="0">
      <selection activeCell="D1" sqref="D1"/>
    </sheetView>
  </sheetViews>
  <sheetFormatPr defaultColWidth="8.7109375" defaultRowHeight="15" customHeight="1" x14ac:dyDescent="0.2"/>
  <cols>
    <col min="1" max="1" width="5.7109375" style="1" bestFit="1" customWidth="1"/>
    <col min="2" max="2" width="31.42578125" style="1" bestFit="1" customWidth="1"/>
    <col min="3" max="3" width="147.42578125" style="1" customWidth="1"/>
    <col min="4" max="16384" width="8.7109375" style="1"/>
  </cols>
  <sheetData>
    <row r="1" spans="1:3" ht="38.25" customHeight="1" thickBot="1" x14ac:dyDescent="0.25">
      <c r="A1" s="15" t="s">
        <v>111</v>
      </c>
      <c r="B1" s="16"/>
      <c r="C1" s="16"/>
    </row>
    <row r="2" spans="1:3" ht="19.5" customHeight="1" thickBot="1" x14ac:dyDescent="0.25">
      <c r="A2" s="18" t="s">
        <v>112</v>
      </c>
      <c r="B2" s="19"/>
      <c r="C2" s="19"/>
    </row>
    <row r="3" spans="1:3" ht="15" customHeight="1" thickBot="1" x14ac:dyDescent="0.25">
      <c r="A3" s="2"/>
      <c r="B3" s="2"/>
      <c r="C3" s="2"/>
    </row>
    <row r="4" spans="1:3" ht="15" customHeight="1" thickBot="1" x14ac:dyDescent="0.3">
      <c r="A4" s="3" t="s">
        <v>113</v>
      </c>
      <c r="B4" s="3" t="s">
        <v>114</v>
      </c>
      <c r="C4" s="3" t="s">
        <v>115</v>
      </c>
    </row>
    <row r="5" spans="1:3" ht="36" customHeight="1" thickBot="1" x14ac:dyDescent="0.3">
      <c r="A5" s="8" t="s">
        <v>116</v>
      </c>
      <c r="B5" s="11" t="s">
        <v>117</v>
      </c>
      <c r="C5" s="12" t="s">
        <v>118</v>
      </c>
    </row>
    <row r="6" spans="1:3" ht="36" customHeight="1" thickBot="1" x14ac:dyDescent="0.3">
      <c r="A6" s="8" t="s">
        <v>119</v>
      </c>
      <c r="B6" s="11" t="s">
        <v>120</v>
      </c>
      <c r="C6" s="12" t="s">
        <v>121</v>
      </c>
    </row>
    <row r="7" spans="1:3" ht="36" customHeight="1" thickBot="1" x14ac:dyDescent="0.3">
      <c r="A7" s="8" t="s">
        <v>122</v>
      </c>
      <c r="B7" s="11" t="s">
        <v>123</v>
      </c>
      <c r="C7" s="12" t="s">
        <v>124</v>
      </c>
    </row>
    <row r="8" spans="1:3" ht="36" customHeight="1" thickBot="1" x14ac:dyDescent="0.3">
      <c r="A8" s="8" t="s">
        <v>125</v>
      </c>
      <c r="B8" s="11" t="s">
        <v>126</v>
      </c>
      <c r="C8" s="12" t="s">
        <v>127</v>
      </c>
    </row>
    <row r="9" spans="1:3" ht="36" customHeight="1" thickBot="1" x14ac:dyDescent="0.3">
      <c r="A9" s="8" t="s">
        <v>128</v>
      </c>
      <c r="B9" s="11" t="s">
        <v>129</v>
      </c>
      <c r="C9" s="12" t="s">
        <v>130</v>
      </c>
    </row>
    <row r="10" spans="1:3" ht="36" customHeight="1" thickBot="1" x14ac:dyDescent="0.3">
      <c r="A10" s="8" t="s">
        <v>131</v>
      </c>
      <c r="B10" s="11" t="s">
        <v>132</v>
      </c>
      <c r="C10" s="12" t="s">
        <v>133</v>
      </c>
    </row>
    <row r="11" spans="1:3" ht="36" customHeight="1" thickBot="1" x14ac:dyDescent="0.3">
      <c r="A11" s="8" t="s">
        <v>134</v>
      </c>
      <c r="B11" s="11" t="s">
        <v>135</v>
      </c>
      <c r="C11" s="12" t="s">
        <v>136</v>
      </c>
    </row>
    <row r="12" spans="1:3" ht="15" customHeight="1" x14ac:dyDescent="0.2">
      <c r="A12" s="2"/>
      <c r="B12" s="2"/>
      <c r="C12" s="2"/>
    </row>
    <row r="13" spans="1:3" ht="15" customHeight="1" thickBot="1" x14ac:dyDescent="0.25">
      <c r="A13" s="2"/>
      <c r="B13" s="2"/>
      <c r="C13" s="2"/>
    </row>
    <row r="14" spans="1:3" ht="16.149999999999999" customHeight="1" thickBot="1" x14ac:dyDescent="0.3">
      <c r="A14" s="17" t="s">
        <v>137</v>
      </c>
      <c r="B14" s="14"/>
      <c r="C14" s="14"/>
    </row>
    <row r="15" spans="1:3" ht="15" customHeight="1" thickBot="1" x14ac:dyDescent="0.3">
      <c r="A15" s="7" t="s">
        <v>116</v>
      </c>
      <c r="B15" s="6" t="s">
        <v>138</v>
      </c>
      <c r="C15" s="10" t="s">
        <v>139</v>
      </c>
    </row>
    <row r="16" spans="1:3" ht="15" customHeight="1" thickBot="1" x14ac:dyDescent="0.3">
      <c r="A16" s="7" t="s">
        <v>119</v>
      </c>
      <c r="B16" s="6" t="s">
        <v>138</v>
      </c>
      <c r="C16" s="10" t="s">
        <v>140</v>
      </c>
    </row>
    <row r="17" spans="1:3" ht="15" customHeight="1" thickBot="1" x14ac:dyDescent="0.3">
      <c r="A17" s="7" t="s">
        <v>122</v>
      </c>
      <c r="B17" s="6" t="s">
        <v>138</v>
      </c>
      <c r="C17" s="10" t="s">
        <v>141</v>
      </c>
    </row>
    <row r="18" spans="1:3" ht="15" customHeight="1" thickBot="1" x14ac:dyDescent="0.3">
      <c r="A18" s="7" t="s">
        <v>125</v>
      </c>
      <c r="B18" s="6" t="s">
        <v>138</v>
      </c>
      <c r="C18" s="10" t="s">
        <v>142</v>
      </c>
    </row>
    <row r="19" spans="1:3" ht="15" customHeight="1" thickBot="1" x14ac:dyDescent="0.3">
      <c r="A19" s="7" t="s">
        <v>128</v>
      </c>
      <c r="B19" s="6" t="s">
        <v>138</v>
      </c>
      <c r="C19" s="10" t="s">
        <v>143</v>
      </c>
    </row>
  </sheetData>
  <mergeCells count="3">
    <mergeCell ref="A1:C1"/>
    <mergeCell ref="A14:C14"/>
    <mergeCell ref="A2:C2"/>
  </mergeCells>
  <pageMargins left="0.75" right="0.75" top="1" bottom="1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Main Template</vt:lpstr>
      <vt:lpstr>Data Entry</vt:lpstr>
      <vt:lpstr>Instructions</vt:lpstr>
      <vt:lpstr>'Data Entry'!Print_Area</vt:lpstr>
      <vt:lpstr>Instructions!Print_Area</vt:lpstr>
      <vt:lpstr>'Main Template'!Print_Area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cp:revision>0</cp:revision>
  <dcterms:created xsi:type="dcterms:W3CDTF">2026-03-28T20:47:12Z</dcterms:created>
  <dcterms:modified xsi:type="dcterms:W3CDTF">2026-04-15T13:00:17Z</dcterms:modified>
  <dc:language>en-US</dc:language>
</cp:coreProperties>
</file>